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4240" windowHeight="12600"/>
  </bookViews>
  <sheets>
    <sheet name="Anexa 1  (2)" sheetId="3" r:id="rId1"/>
  </sheets>
  <definedNames>
    <definedName name="_xlnm.Print_Titles" localSheetId="0">'Anexa 1  (2)'!$15:$15</definedName>
  </definedNames>
  <calcPr calcId="125725"/>
</workbook>
</file>

<file path=xl/calcChain.xml><?xml version="1.0" encoding="utf-8"?>
<calcChain xmlns="http://schemas.openxmlformats.org/spreadsheetml/2006/main">
  <c r="E24" i="3"/>
  <c r="E23" s="1"/>
  <c r="E22" s="1"/>
  <c r="E25"/>
  <c r="G24"/>
  <c r="G23" s="1"/>
  <c r="H24"/>
  <c r="H23" s="1"/>
  <c r="I24"/>
  <c r="I23" s="1"/>
  <c r="J24"/>
  <c r="J23" s="1"/>
  <c r="K24"/>
  <c r="K23" s="1"/>
  <c r="L24"/>
  <c r="L23" s="1"/>
  <c r="F22"/>
  <c r="F23"/>
  <c r="F24"/>
  <c r="D50"/>
  <c r="D49" s="1"/>
  <c r="D48" s="1"/>
  <c r="G43" l="1"/>
  <c r="G42" s="1"/>
  <c r="G37" s="1"/>
  <c r="H43"/>
  <c r="H42" s="1"/>
  <c r="H37" s="1"/>
  <c r="I43"/>
  <c r="I42" s="1"/>
  <c r="I37" s="1"/>
  <c r="J43"/>
  <c r="J42" s="1"/>
  <c r="J41" s="1"/>
  <c r="K43"/>
  <c r="K42" s="1"/>
  <c r="K41" s="1"/>
  <c r="L43"/>
  <c r="L42" s="1"/>
  <c r="L41" s="1"/>
  <c r="G39"/>
  <c r="G38" s="1"/>
  <c r="H39"/>
  <c r="H38" s="1"/>
  <c r="I39"/>
  <c r="I38" s="1"/>
  <c r="J39"/>
  <c r="J38" s="1"/>
  <c r="K39"/>
  <c r="K38" s="1"/>
  <c r="L39"/>
  <c r="L38" s="1"/>
  <c r="L37" s="1"/>
  <c r="F43"/>
  <c r="F39"/>
  <c r="E40"/>
  <c r="E44"/>
  <c r="E45"/>
  <c r="F34"/>
  <c r="G34"/>
  <c r="G33" s="1"/>
  <c r="G32" s="1"/>
  <c r="H34"/>
  <c r="H33" s="1"/>
  <c r="H32" s="1"/>
  <c r="I34"/>
  <c r="I33" s="1"/>
  <c r="I32" s="1"/>
  <c r="J34"/>
  <c r="J33" s="1"/>
  <c r="J32" s="1"/>
  <c r="K34"/>
  <c r="K33" s="1"/>
  <c r="K32" s="1"/>
  <c r="L34"/>
  <c r="L33" s="1"/>
  <c r="L32" s="1"/>
  <c r="E34"/>
  <c r="E33" s="1"/>
  <c r="E32" s="1"/>
  <c r="F29"/>
  <c r="F28" s="1"/>
  <c r="F27" s="1"/>
  <c r="G29"/>
  <c r="G28" s="1"/>
  <c r="G27" s="1"/>
  <c r="H29"/>
  <c r="H28" s="1"/>
  <c r="H27" s="1"/>
  <c r="I29"/>
  <c r="I28" s="1"/>
  <c r="I27" s="1"/>
  <c r="J29"/>
  <c r="J28" s="1"/>
  <c r="J27" s="1"/>
  <c r="K29"/>
  <c r="K28" s="1"/>
  <c r="K27" s="1"/>
  <c r="L29"/>
  <c r="L28" s="1"/>
  <c r="L27" s="1"/>
  <c r="E29"/>
  <c r="E28" s="1"/>
  <c r="E27" s="1"/>
  <c r="J37" l="1"/>
  <c r="K37"/>
  <c r="E43"/>
  <c r="E39"/>
  <c r="F42"/>
  <c r="E42" s="1"/>
  <c r="F38"/>
  <c r="G26"/>
  <c r="I26"/>
  <c r="I22" s="1"/>
  <c r="L26"/>
  <c r="L22" s="1"/>
  <c r="K26"/>
  <c r="K22" s="1"/>
  <c r="H26"/>
  <c r="H22" s="1"/>
  <c r="F33"/>
  <c r="E38" l="1"/>
  <c r="F37"/>
  <c r="G22"/>
  <c r="L21"/>
  <c r="L20" s="1"/>
  <c r="L19" s="1"/>
  <c r="L18" s="1"/>
  <c r="L17" s="1"/>
  <c r="L46" s="1"/>
  <c r="K21"/>
  <c r="K20" s="1"/>
  <c r="K19" s="1"/>
  <c r="K18" s="1"/>
  <c r="K17" s="1"/>
  <c r="K46" s="1"/>
  <c r="J21"/>
  <c r="J20" s="1"/>
  <c r="J19" s="1"/>
  <c r="J18" s="1"/>
  <c r="J17" s="1"/>
  <c r="I21"/>
  <c r="I20" s="1"/>
  <c r="I19" s="1"/>
  <c r="I18" s="1"/>
  <c r="I17" s="1"/>
  <c r="H21"/>
  <c r="H20" s="1"/>
  <c r="H19" s="1"/>
  <c r="H18" s="1"/>
  <c r="H17" s="1"/>
  <c r="H46" s="1"/>
  <c r="G21"/>
  <c r="E41"/>
  <c r="F26"/>
  <c r="F32"/>
  <c r="J26"/>
  <c r="J22" s="1"/>
  <c r="E26"/>
  <c r="J46" l="1"/>
  <c r="I46"/>
  <c r="G20"/>
  <c r="E37" l="1"/>
  <c r="F21"/>
  <c r="G19"/>
  <c r="F20" l="1"/>
  <c r="E21"/>
  <c r="G18"/>
  <c r="F19" l="1"/>
  <c r="E20"/>
  <c r="G17"/>
  <c r="F18" l="1"/>
  <c r="E19"/>
  <c r="G46"/>
  <c r="F17" l="1"/>
  <c r="E18"/>
  <c r="F46" l="1"/>
  <c r="E17"/>
  <c r="E46" s="1"/>
</calcChain>
</file>

<file path=xl/sharedStrings.xml><?xml version="1.0" encoding="utf-8"?>
<sst xmlns="http://schemas.openxmlformats.org/spreadsheetml/2006/main" count="69" uniqueCount="58">
  <si>
    <t>CONSILIUL JUDETEAN ARGES</t>
  </si>
  <si>
    <t>INFLUENTE</t>
  </si>
  <si>
    <t>DENUMIRE INDICATORI</t>
  </si>
  <si>
    <t>COD</t>
  </si>
  <si>
    <t xml:space="preserve">TOTAL CHELTUIELI </t>
  </si>
  <si>
    <t>SECTIUNEA DE FUNCTIONARE</t>
  </si>
  <si>
    <t>50.02</t>
  </si>
  <si>
    <t>CE E DIN RED si pun pe SD trec prin varsaminte !!!!!!!!!!!!</t>
  </si>
  <si>
    <t xml:space="preserve">INVATAMANT </t>
  </si>
  <si>
    <t>65.02</t>
  </si>
  <si>
    <t>65.02.07.04</t>
  </si>
  <si>
    <t>LA BUGETUL LOCAL PE ANUL 2024</t>
  </si>
  <si>
    <t>CENTRUL JUDETEAN DE RESURSE SI ASISTENTA EDUCATIONALA ARGES</t>
  </si>
  <si>
    <t>65.02.11.30</t>
  </si>
  <si>
    <t>Cheltuieli curente</t>
  </si>
  <si>
    <t xml:space="preserve">  I.             cheltuieli de personal </t>
  </si>
  <si>
    <t xml:space="preserve"> II.              cheltuieli cu bunuri si servicii</t>
  </si>
  <si>
    <t>PROPUNERE 2024</t>
  </si>
  <si>
    <t>ESTIMARI  2025</t>
  </si>
  <si>
    <t>ESTIMARI  2026</t>
  </si>
  <si>
    <t>ESTIMARI  2027</t>
  </si>
  <si>
    <t>VENITURI - TOTAL</t>
  </si>
  <si>
    <t>SUBVENTII</t>
  </si>
  <si>
    <r>
      <rPr>
        <b/>
        <sz val="11"/>
        <color theme="0"/>
        <rFont val="Times New Roman"/>
        <family val="1"/>
        <charset val="238"/>
      </rPr>
      <t>.</t>
    </r>
    <r>
      <rPr>
        <b/>
        <sz val="11"/>
        <rFont val="Times New Roman"/>
        <family val="1"/>
        <charset val="238"/>
      </rPr>
      <t>42.02</t>
    </r>
  </si>
  <si>
    <t>Subventii de la bugetul de stat</t>
  </si>
  <si>
    <t>.42.02</t>
  </si>
  <si>
    <t>Alte drepturi pentru dizabilitate si adoptie</t>
  </si>
  <si>
    <t>.42.02.21</t>
  </si>
  <si>
    <t xml:space="preserve">ASIGURARI SI ASISTENTA SOCIALA </t>
  </si>
  <si>
    <t>68.02</t>
  </si>
  <si>
    <t>68.02.06</t>
  </si>
  <si>
    <t>57.02</t>
  </si>
  <si>
    <t xml:space="preserve">Ajutoare sociale in numerar </t>
  </si>
  <si>
    <t>57.02.01</t>
  </si>
  <si>
    <t>Drepturi persoane cu handicap</t>
  </si>
  <si>
    <t>Ajutoare sociale in numerar</t>
  </si>
  <si>
    <t xml:space="preserve">Ajutoare sociale in natura </t>
  </si>
  <si>
    <t>57.02.02</t>
  </si>
  <si>
    <t xml:space="preserve">DEFICIT </t>
  </si>
  <si>
    <t xml:space="preserve">Ajutoare sociale </t>
  </si>
  <si>
    <t>ANEXA  nr. 1</t>
  </si>
  <si>
    <t>la Hot. Cons. Jud. nr . _____/________ 2024</t>
  </si>
  <si>
    <t xml:space="preserve">INFLUENTE </t>
  </si>
  <si>
    <t xml:space="preserve">LA BUGETUL LOCAL PE ANUL 2024 </t>
  </si>
  <si>
    <t>TRIM 
I</t>
  </si>
  <si>
    <t>TRIM 
II</t>
  </si>
  <si>
    <t>TRIM 
III</t>
  </si>
  <si>
    <t>TRIM 
IV</t>
  </si>
  <si>
    <t>DIRECTIA GENERALA DE ASISTENTA SOCIALA SI PROTECTIA COPILULUI ARGES</t>
  </si>
  <si>
    <t>AUTORITATI PUBLICE SI ACTIUNI EXTERNE</t>
  </si>
  <si>
    <t>51.02.01.03</t>
  </si>
  <si>
    <t>SECTIUNEA DE DEZVOLTARE</t>
  </si>
  <si>
    <t xml:space="preserve">Cheltuieli de capital </t>
  </si>
  <si>
    <t xml:space="preserve">Finantare din Excedentul bugetului local </t>
  </si>
  <si>
    <t xml:space="preserve">pentru finantarea SECTIUNII DE DEZVOLTARE </t>
  </si>
  <si>
    <t>Cap. 51.02 - AUTORITATI EXECUTIVE</t>
  </si>
  <si>
    <t>Servicii DALI+PT pentru obiectivul de investitii “Cresterea eficientei energetice – Centrul Scolar de Educatie Incluziva Sfantul Stelian, corp C1, Costesti, Judetul Arges”</t>
  </si>
  <si>
    <t>70..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</si>
</sst>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61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Times New Roman"/>
      <family val="1"/>
    </font>
    <font>
      <b/>
      <sz val="11"/>
      <color theme="0"/>
      <name val="Times New Roman"/>
      <family val="1"/>
      <charset val="238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  <charset val="238"/>
    </font>
    <font>
      <sz val="14"/>
      <color theme="1"/>
      <name val="Calibri"/>
      <family val="2"/>
      <charset val="238"/>
      <scheme val="minor"/>
    </font>
    <font>
      <b/>
      <u/>
      <sz val="11"/>
      <name val="Times New Roman"/>
      <family val="1"/>
      <charset val="238"/>
    </font>
    <font>
      <b/>
      <sz val="12"/>
      <color rgb="FF000000"/>
      <name val="Times New Roman"/>
      <family val="1"/>
      <charset val="238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8" fillId="4" borderId="0" applyNumberFormat="0" applyBorder="0" applyAlignment="0" applyProtection="0"/>
    <xf numFmtId="0" fontId="12" fillId="0" borderId="0"/>
    <xf numFmtId="0" fontId="11" fillId="0" borderId="0"/>
    <xf numFmtId="0" fontId="15" fillId="0" borderId="0"/>
  </cellStyleXfs>
  <cellXfs count="93">
    <xf numFmtId="0" fontId="0" fillId="0" borderId="0" xfId="0"/>
    <xf numFmtId="0" fontId="1" fillId="0" borderId="0" xfId="0" applyFont="1" applyFill="1"/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9" fillId="0" borderId="0" xfId="0" applyFont="1"/>
    <xf numFmtId="0" fontId="6" fillId="0" borderId="0" xfId="0" applyFont="1" applyFill="1"/>
    <xf numFmtId="0" fontId="6" fillId="2" borderId="0" xfId="0" applyFont="1" applyFill="1" applyAlignment="1">
      <alignment horizontal="left"/>
    </xf>
    <xf numFmtId="0" fontId="7" fillId="0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6" fillId="2" borderId="2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/>
    <xf numFmtId="0" fontId="5" fillId="3" borderId="3" xfId="0" applyFont="1" applyFill="1" applyBorder="1" applyAlignment="1">
      <alignment horizontal="center"/>
    </xf>
    <xf numFmtId="4" fontId="6" fillId="5" borderId="1" xfId="0" applyNumberFormat="1" applyFont="1" applyFill="1" applyBorder="1" applyAlignment="1">
      <alignment horizontal="right" vertical="center" wrapText="1"/>
    </xf>
    <xf numFmtId="0" fontId="13" fillId="0" borderId="0" xfId="0" applyFont="1"/>
    <xf numFmtId="0" fontId="6" fillId="5" borderId="1" xfId="1" applyFont="1" applyFill="1" applyBorder="1" applyAlignment="1">
      <alignment horizontal="center" wrapText="1"/>
    </xf>
    <xf numFmtId="2" fontId="6" fillId="5" borderId="1" xfId="1" applyNumberFormat="1" applyFont="1" applyFill="1" applyBorder="1" applyAlignment="1">
      <alignment horizontal="center" wrapText="1"/>
    </xf>
    <xf numFmtId="0" fontId="14" fillId="0" borderId="0" xfId="0" applyFont="1"/>
    <xf numFmtId="0" fontId="14" fillId="0" borderId="1" xfId="0" applyFont="1" applyBorder="1"/>
    <xf numFmtId="0" fontId="5" fillId="6" borderId="1" xfId="0" applyFont="1" applyFill="1" applyBorder="1" applyAlignment="1">
      <alignment wrapText="1"/>
    </xf>
    <xf numFmtId="0" fontId="10" fillId="6" borderId="1" xfId="0" applyFont="1" applyFill="1" applyBorder="1" applyAlignment="1">
      <alignment horizontal="center"/>
    </xf>
    <xf numFmtId="4" fontId="6" fillId="7" borderId="1" xfId="0" applyNumberFormat="1" applyFont="1" applyFill="1" applyBorder="1" applyAlignment="1">
      <alignment horizontal="right" vertical="center" wrapText="1"/>
    </xf>
    <xf numFmtId="0" fontId="5" fillId="7" borderId="1" xfId="0" applyFont="1" applyFill="1" applyBorder="1"/>
    <xf numFmtId="0" fontId="5" fillId="7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0" fontId="6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" fillId="0" borderId="4" xfId="0" applyFont="1" applyFill="1" applyBorder="1" applyAlignment="1">
      <alignment wrapText="1"/>
    </xf>
    <xf numFmtId="0" fontId="6" fillId="5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/>
    </xf>
    <xf numFmtId="0" fontId="16" fillId="6" borderId="1" xfId="0" applyFont="1" applyFill="1" applyBorder="1"/>
    <xf numFmtId="0" fontId="16" fillId="6" borderId="1" xfId="0" applyFont="1" applyFill="1" applyBorder="1" applyAlignment="1">
      <alignment horizontal="center"/>
    </xf>
    <xf numFmtId="0" fontId="6" fillId="0" borderId="1" xfId="0" applyFont="1" applyFill="1" applyBorder="1"/>
    <xf numFmtId="0" fontId="6" fillId="2" borderId="1" xfId="0" applyFont="1" applyFill="1" applyBorder="1" applyAlignment="1">
      <alignment horizontal="center"/>
    </xf>
    <xf numFmtId="0" fontId="7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/>
    </xf>
    <xf numFmtId="0" fontId="18" fillId="0" borderId="1" xfId="0" applyFont="1" applyFill="1" applyBorder="1"/>
    <xf numFmtId="0" fontId="19" fillId="0" borderId="1" xfId="0" applyFont="1" applyFill="1" applyBorder="1" applyAlignment="1">
      <alignment horizontal="center"/>
    </xf>
    <xf numFmtId="0" fontId="16" fillId="7" borderId="1" xfId="0" applyFont="1" applyFill="1" applyBorder="1"/>
    <xf numFmtId="0" fontId="16" fillId="7" borderId="1" xfId="0" applyFont="1" applyFill="1" applyBorder="1" applyAlignment="1">
      <alignment horizontal="center"/>
    </xf>
    <xf numFmtId="0" fontId="9" fillId="0" borderId="1" xfId="0" applyFont="1" applyBorder="1"/>
    <xf numFmtId="0" fontId="16" fillId="6" borderId="1" xfId="0" applyFont="1" applyFill="1" applyBorder="1" applyAlignment="1">
      <alignment wrapText="1"/>
    </xf>
    <xf numFmtId="0" fontId="9" fillId="0" borderId="1" xfId="0" applyFont="1" applyBorder="1" applyAlignment="1">
      <alignment horizontal="center"/>
    </xf>
    <xf numFmtId="4" fontId="6" fillId="2" borderId="2" xfId="0" applyNumberFormat="1" applyFont="1" applyFill="1" applyBorder="1" applyAlignment="1">
      <alignment horizontal="right" vertical="center" wrapText="1"/>
    </xf>
    <xf numFmtId="4" fontId="5" fillId="6" borderId="1" xfId="0" applyNumberFormat="1" applyFont="1" applyFill="1" applyBorder="1" applyAlignment="1">
      <alignment horizontal="right"/>
    </xf>
    <xf numFmtId="4" fontId="5" fillId="8" borderId="1" xfId="0" applyNumberFormat="1" applyFont="1" applyFill="1" applyBorder="1" applyAlignment="1">
      <alignment horizontal="right"/>
    </xf>
    <xf numFmtId="4" fontId="10" fillId="8" borderId="1" xfId="0" applyNumberFormat="1" applyFont="1" applyFill="1" applyBorder="1" applyAlignment="1">
      <alignment horizontal="right"/>
    </xf>
    <xf numFmtId="4" fontId="11" fillId="0" borderId="1" xfId="0" applyNumberFormat="1" applyFont="1" applyFill="1" applyBorder="1" applyAlignment="1">
      <alignment horizontal="right"/>
    </xf>
    <xf numFmtId="4" fontId="9" fillId="7" borderId="1" xfId="0" applyNumberFormat="1" applyFont="1" applyFill="1" applyBorder="1" applyAlignment="1">
      <alignment horizontal="right"/>
    </xf>
    <xf numFmtId="4" fontId="9" fillId="0" borderId="1" xfId="0" applyNumberFormat="1" applyFont="1" applyBorder="1" applyAlignment="1">
      <alignment horizontal="right"/>
    </xf>
    <xf numFmtId="4" fontId="0" fillId="0" borderId="1" xfId="0" applyNumberFormat="1" applyBorder="1" applyAlignment="1">
      <alignment horizontal="right"/>
    </xf>
    <xf numFmtId="4" fontId="20" fillId="7" borderId="1" xfId="0" applyNumberFormat="1" applyFont="1" applyFill="1" applyBorder="1" applyAlignment="1">
      <alignment horizontal="right"/>
    </xf>
    <xf numFmtId="0" fontId="20" fillId="9" borderId="1" xfId="0" applyFont="1" applyFill="1" applyBorder="1"/>
    <xf numFmtId="4" fontId="20" fillId="9" borderId="1" xfId="0" applyNumberFormat="1" applyFont="1" applyFill="1" applyBorder="1"/>
    <xf numFmtId="0" fontId="4" fillId="0" borderId="0" xfId="0" applyFont="1" applyFill="1" applyAlignment="1"/>
    <xf numFmtId="0" fontId="0" fillId="0" borderId="0" xfId="0" applyAlignment="1">
      <alignment horizontal="center"/>
    </xf>
    <xf numFmtId="0" fontId="2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/>
    <xf numFmtId="4" fontId="9" fillId="0" borderId="1" xfId="0" applyNumberFormat="1" applyFont="1" applyFill="1" applyBorder="1" applyAlignment="1">
      <alignment horizontal="right"/>
    </xf>
    <xf numFmtId="0" fontId="20" fillId="6" borderId="1" xfId="0" applyFont="1" applyFill="1" applyBorder="1" applyAlignment="1">
      <alignment horizontal="center"/>
    </xf>
    <xf numFmtId="0" fontId="20" fillId="6" borderId="1" xfId="0" applyFont="1" applyFill="1" applyBorder="1"/>
    <xf numFmtId="4" fontId="20" fillId="0" borderId="1" xfId="0" applyNumberFormat="1" applyFont="1" applyBorder="1" applyAlignment="1">
      <alignment horizontal="right"/>
    </xf>
    <xf numFmtId="4" fontId="0" fillId="0" borderId="1" xfId="0" applyNumberFormat="1" applyFont="1" applyBorder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0" fontId="5" fillId="3" borderId="0" xfId="0" applyFont="1" applyFill="1" applyBorder="1" applyAlignment="1">
      <alignment horizontal="center"/>
    </xf>
    <xf numFmtId="2" fontId="6" fillId="2" borderId="1" xfId="1" applyNumberFormat="1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20" fillId="10" borderId="1" xfId="0" applyFont="1" applyFill="1" applyBorder="1" applyAlignment="1">
      <alignment vertical="center"/>
    </xf>
    <xf numFmtId="4" fontId="20" fillId="10" borderId="1" xfId="0" applyNumberFormat="1" applyFont="1" applyFill="1" applyBorder="1" applyAlignment="1">
      <alignment vertical="center"/>
    </xf>
    <xf numFmtId="0" fontId="22" fillId="7" borderId="1" xfId="0" applyFont="1" applyFill="1" applyBorder="1" applyAlignment="1">
      <alignment vertical="center"/>
    </xf>
    <xf numFmtId="4" fontId="20" fillId="7" borderId="1" xfId="0" applyNumberFormat="1" applyFont="1" applyFill="1" applyBorder="1" applyAlignment="1">
      <alignment vertical="center"/>
    </xf>
    <xf numFmtId="0" fontId="20" fillId="11" borderId="1" xfId="0" applyFont="1" applyFill="1" applyBorder="1" applyAlignment="1">
      <alignment vertical="center"/>
    </xf>
    <xf numFmtId="4" fontId="20" fillId="11" borderId="1" xfId="0" applyNumberFormat="1" applyFont="1" applyFill="1" applyBorder="1" applyAlignment="1">
      <alignment vertical="center"/>
    </xf>
    <xf numFmtId="0" fontId="23" fillId="0" borderId="1" xfId="0" applyFont="1" applyBorder="1" applyAlignment="1">
      <alignment wrapText="1"/>
    </xf>
    <xf numFmtId="0" fontId="7" fillId="2" borderId="1" xfId="1" applyFont="1" applyFill="1" applyBorder="1" applyAlignment="1">
      <alignment horizontal="left" wrapText="1"/>
    </xf>
    <xf numFmtId="0" fontId="5" fillId="2" borderId="1" xfId="0" applyFont="1" applyFill="1" applyBorder="1"/>
    <xf numFmtId="4" fontId="10" fillId="6" borderId="1" xfId="0" applyNumberFormat="1" applyFont="1" applyFill="1" applyBorder="1" applyAlignment="1">
      <alignment horizontal="right"/>
    </xf>
  </cellXfs>
  <cellStyles count="5">
    <cellStyle name="Good" xfId="1" builtinId="26"/>
    <cellStyle name="Normal" xfId="0" builtinId="0"/>
    <cellStyle name="Normal 3" xfId="2"/>
    <cellStyle name="Normal 3 2 2" xfId="3"/>
    <cellStyle name="Normal 5 4" xfId="4"/>
  </cellStyles>
  <dxfs count="0"/>
  <tableStyles count="0" defaultTableStyle="TableStyleMedium9" defaultPivotStyle="PivotStyleLight16"/>
  <colors>
    <mruColors>
      <color rgb="FF3399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topLeftCell="B18" zoomScaleNormal="100" workbookViewId="0">
      <selection activeCell="G27" sqref="G27"/>
    </sheetView>
  </sheetViews>
  <sheetFormatPr defaultRowHeight="15"/>
  <cols>
    <col min="1" max="1" width="4.140625" hidden="1" customWidth="1"/>
    <col min="2" max="2" width="3" customWidth="1"/>
    <col min="3" max="3" width="47" style="4" customWidth="1"/>
    <col min="4" max="4" width="11.7109375" style="4" customWidth="1"/>
    <col min="5" max="5" width="12.7109375" style="4" customWidth="1"/>
    <col min="6" max="6" width="9.5703125" style="4" customWidth="1"/>
    <col min="7" max="7" width="10.85546875" bestFit="1" customWidth="1"/>
    <col min="10" max="10" width="10.140625" customWidth="1"/>
    <col min="11" max="12" width="10" customWidth="1"/>
  </cols>
  <sheetData>
    <row r="1" spans="1:12">
      <c r="A1" s="1"/>
      <c r="B1" s="1"/>
      <c r="C1" s="5" t="s">
        <v>0</v>
      </c>
      <c r="D1" s="5"/>
      <c r="E1" s="6"/>
      <c r="F1" s="6"/>
    </row>
    <row r="2" spans="1:12" ht="18">
      <c r="A2" s="2"/>
      <c r="B2" s="2"/>
      <c r="C2" s="74"/>
      <c r="D2" s="74"/>
      <c r="F2" s="7"/>
      <c r="I2" s="4" t="s">
        <v>40</v>
      </c>
    </row>
    <row r="3" spans="1:12" ht="18">
      <c r="A3" s="2"/>
      <c r="B3" s="2"/>
      <c r="C3" s="29"/>
      <c r="D3" s="29"/>
      <c r="F3" s="8"/>
      <c r="I3" t="s">
        <v>41</v>
      </c>
    </row>
    <row r="4" spans="1:12" ht="18">
      <c r="A4" s="2"/>
      <c r="B4" s="2"/>
      <c r="C4" s="29"/>
      <c r="D4" s="29"/>
      <c r="E4" s="9"/>
      <c r="F4" s="9"/>
    </row>
    <row r="5" spans="1:12" ht="18">
      <c r="A5" s="62" t="s">
        <v>1</v>
      </c>
      <c r="B5" s="62"/>
      <c r="C5" s="76" t="s">
        <v>42</v>
      </c>
      <c r="D5" s="77"/>
      <c r="E5" s="77"/>
      <c r="F5" s="77"/>
      <c r="G5" s="77"/>
      <c r="H5" s="77"/>
      <c r="I5" s="77"/>
      <c r="J5" s="77"/>
      <c r="K5" s="77"/>
      <c r="L5" s="77"/>
    </row>
    <row r="6" spans="1:12" ht="18">
      <c r="A6" s="62"/>
      <c r="B6" s="62"/>
      <c r="C6" s="33"/>
      <c r="D6" s="63"/>
      <c r="E6" s="63"/>
      <c r="F6" s="63"/>
      <c r="G6" s="63"/>
      <c r="H6" s="63"/>
      <c r="I6" s="63"/>
      <c r="J6" s="63"/>
      <c r="K6" s="63"/>
      <c r="L6" s="63"/>
    </row>
    <row r="7" spans="1:12" ht="18.75">
      <c r="A7" s="64" t="s">
        <v>11</v>
      </c>
      <c r="B7" s="64"/>
      <c r="C7" s="78" t="s">
        <v>43</v>
      </c>
      <c r="D7" s="79"/>
      <c r="E7" s="79"/>
      <c r="F7" s="79"/>
      <c r="G7" s="79"/>
      <c r="H7" s="79"/>
      <c r="I7" s="79"/>
      <c r="J7" s="79"/>
      <c r="K7" s="79"/>
      <c r="L7" s="79"/>
    </row>
    <row r="8" spans="1:12" ht="15.75">
      <c r="A8" s="30"/>
      <c r="B8" s="30"/>
      <c r="C8" s="30"/>
      <c r="D8" s="30"/>
      <c r="E8" s="30"/>
      <c r="F8" s="30"/>
    </row>
    <row r="9" spans="1:12" ht="15.75">
      <c r="A9" s="30"/>
      <c r="B9" s="30"/>
      <c r="C9" s="30"/>
      <c r="D9" s="30"/>
      <c r="E9" s="30"/>
      <c r="F9" s="30"/>
    </row>
    <row r="10" spans="1:12" ht="13.5" customHeight="1">
      <c r="A10" s="30"/>
      <c r="B10" s="30"/>
      <c r="C10" s="30"/>
      <c r="D10" s="30"/>
      <c r="E10" s="30"/>
      <c r="F10" s="30"/>
    </row>
    <row r="11" spans="1:12" ht="15.75" hidden="1">
      <c r="A11" s="30"/>
      <c r="B11" s="30"/>
      <c r="C11" s="30"/>
      <c r="D11" s="30"/>
      <c r="E11" s="30"/>
      <c r="F11" s="30"/>
    </row>
    <row r="12" spans="1:12" ht="15.75" hidden="1">
      <c r="A12" s="30"/>
      <c r="B12" s="30"/>
      <c r="C12" s="30"/>
      <c r="D12" s="30"/>
      <c r="E12" s="30"/>
      <c r="F12" s="30"/>
    </row>
    <row r="13" spans="1:12" ht="15" hidden="1" customHeight="1">
      <c r="A13" s="3"/>
      <c r="B13" s="3"/>
      <c r="C13" s="75"/>
      <c r="D13" s="75"/>
      <c r="E13" s="75"/>
      <c r="F13" s="31"/>
    </row>
    <row r="14" spans="1:12" hidden="1">
      <c r="A14" s="3"/>
      <c r="B14" s="3"/>
      <c r="C14" s="10"/>
      <c r="D14" s="11"/>
      <c r="E14" s="8"/>
      <c r="F14" s="8"/>
      <c r="G14" s="21"/>
    </row>
    <row r="15" spans="1:12" ht="33.75" customHeight="1">
      <c r="A15" s="3"/>
      <c r="B15" s="3"/>
      <c r="C15" s="65" t="s">
        <v>2</v>
      </c>
      <c r="D15" s="67" t="s">
        <v>3</v>
      </c>
      <c r="E15" s="66" t="s">
        <v>17</v>
      </c>
      <c r="F15" s="66" t="s">
        <v>44</v>
      </c>
      <c r="G15" s="66" t="s">
        <v>45</v>
      </c>
      <c r="H15" s="66" t="s">
        <v>46</v>
      </c>
      <c r="I15" s="66" t="s">
        <v>47</v>
      </c>
      <c r="J15" s="66" t="s">
        <v>18</v>
      </c>
      <c r="K15" s="66" t="s">
        <v>19</v>
      </c>
      <c r="L15" s="66" t="s">
        <v>20</v>
      </c>
    </row>
    <row r="16" spans="1:12" ht="29.25" hidden="1" customHeight="1">
      <c r="A16" s="28"/>
      <c r="B16" s="3"/>
      <c r="C16" s="32"/>
      <c r="D16" s="32"/>
      <c r="E16" s="12"/>
      <c r="F16" s="12"/>
      <c r="G16" s="22"/>
      <c r="I16" s="21" t="s">
        <v>7</v>
      </c>
    </row>
    <row r="17" spans="1:12" ht="29.25" customHeight="1">
      <c r="A17" s="34"/>
      <c r="B17" s="3"/>
      <c r="C17" s="35" t="s">
        <v>21</v>
      </c>
      <c r="D17" s="36"/>
      <c r="E17" s="51">
        <f t="shared" ref="E17:E20" si="0">F17+G17+H17+I17</f>
        <v>-4154</v>
      </c>
      <c r="F17" s="51">
        <f>F18</f>
        <v>-4014</v>
      </c>
      <c r="G17" s="51">
        <f t="shared" ref="G17:L17" si="1">G18</f>
        <v>-1512</v>
      </c>
      <c r="H17" s="51">
        <f t="shared" si="1"/>
        <v>1392</v>
      </c>
      <c r="I17" s="51">
        <f t="shared" si="1"/>
        <v>-20</v>
      </c>
      <c r="J17" s="51">
        <f t="shared" si="1"/>
        <v>0</v>
      </c>
      <c r="K17" s="51">
        <f t="shared" si="1"/>
        <v>0</v>
      </c>
      <c r="L17" s="51">
        <f t="shared" si="1"/>
        <v>0</v>
      </c>
    </row>
    <row r="18" spans="1:12" ht="24" customHeight="1">
      <c r="A18" s="34"/>
      <c r="B18" s="3"/>
      <c r="C18" s="37" t="s">
        <v>5</v>
      </c>
      <c r="D18" s="38"/>
      <c r="E18" s="51">
        <f t="shared" si="0"/>
        <v>-4154</v>
      </c>
      <c r="F18" s="51">
        <f>F19</f>
        <v>-4014</v>
      </c>
      <c r="G18" s="51">
        <f t="shared" ref="G18:L18" si="2">G19</f>
        <v>-1512</v>
      </c>
      <c r="H18" s="51">
        <f t="shared" si="2"/>
        <v>1392</v>
      </c>
      <c r="I18" s="51">
        <f t="shared" si="2"/>
        <v>-20</v>
      </c>
      <c r="J18" s="51">
        <f t="shared" si="2"/>
        <v>0</v>
      </c>
      <c r="K18" s="51">
        <f t="shared" si="2"/>
        <v>0</v>
      </c>
      <c r="L18" s="51">
        <f t="shared" si="2"/>
        <v>0</v>
      </c>
    </row>
    <row r="19" spans="1:12" ht="21.75" customHeight="1">
      <c r="A19" s="34"/>
      <c r="B19" s="3"/>
      <c r="C19" s="39" t="s">
        <v>22</v>
      </c>
      <c r="D19" s="40" t="s">
        <v>23</v>
      </c>
      <c r="E19" s="51">
        <f t="shared" si="0"/>
        <v>-4154</v>
      </c>
      <c r="F19" s="51">
        <f>F20</f>
        <v>-4014</v>
      </c>
      <c r="G19" s="51">
        <f t="shared" ref="G19:L19" si="3">G20</f>
        <v>-1512</v>
      </c>
      <c r="H19" s="51">
        <f t="shared" si="3"/>
        <v>1392</v>
      </c>
      <c r="I19" s="51">
        <f t="shared" si="3"/>
        <v>-20</v>
      </c>
      <c r="J19" s="51">
        <f t="shared" si="3"/>
        <v>0</v>
      </c>
      <c r="K19" s="51">
        <f t="shared" si="3"/>
        <v>0</v>
      </c>
      <c r="L19" s="51">
        <f t="shared" si="3"/>
        <v>0</v>
      </c>
    </row>
    <row r="20" spans="1:12" ht="21.75" customHeight="1">
      <c r="A20" s="34"/>
      <c r="B20" s="3"/>
      <c r="C20" s="41" t="s">
        <v>24</v>
      </c>
      <c r="D20" s="40" t="s">
        <v>25</v>
      </c>
      <c r="E20" s="51">
        <f t="shared" si="0"/>
        <v>-4154</v>
      </c>
      <c r="F20" s="51">
        <f>F21</f>
        <v>-4014</v>
      </c>
      <c r="G20" s="51">
        <f t="shared" ref="G20:L20" si="4">G21</f>
        <v>-1512</v>
      </c>
      <c r="H20" s="51">
        <f t="shared" si="4"/>
        <v>1392</v>
      </c>
      <c r="I20" s="51">
        <f t="shared" si="4"/>
        <v>-20</v>
      </c>
      <c r="J20" s="51">
        <f t="shared" si="4"/>
        <v>0</v>
      </c>
      <c r="K20" s="51">
        <f t="shared" si="4"/>
        <v>0</v>
      </c>
      <c r="L20" s="51">
        <f t="shared" si="4"/>
        <v>0</v>
      </c>
    </row>
    <row r="21" spans="1:12" ht="19.5" customHeight="1">
      <c r="A21" s="34"/>
      <c r="B21" s="3"/>
      <c r="C21" s="42" t="s">
        <v>26</v>
      </c>
      <c r="D21" s="43" t="s">
        <v>27</v>
      </c>
      <c r="E21" s="51">
        <f>F21+G21+H21+I21</f>
        <v>-4154</v>
      </c>
      <c r="F21" s="51">
        <f>F37</f>
        <v>-4014</v>
      </c>
      <c r="G21" s="51">
        <f t="shared" ref="G21:L21" si="5">G37</f>
        <v>-1512</v>
      </c>
      <c r="H21" s="51">
        <f t="shared" si="5"/>
        <v>1392</v>
      </c>
      <c r="I21" s="51">
        <f t="shared" si="5"/>
        <v>-20</v>
      </c>
      <c r="J21" s="51">
        <f t="shared" si="5"/>
        <v>0</v>
      </c>
      <c r="K21" s="51">
        <f t="shared" si="5"/>
        <v>0</v>
      </c>
      <c r="L21" s="51">
        <f t="shared" si="5"/>
        <v>0</v>
      </c>
    </row>
    <row r="22" spans="1:12" ht="30" customHeight="1">
      <c r="A22" s="16"/>
      <c r="B22" s="3"/>
      <c r="C22" s="19" t="s">
        <v>4</v>
      </c>
      <c r="D22" s="20" t="s">
        <v>6</v>
      </c>
      <c r="E22" s="17">
        <f>E26+E37+E23</f>
        <v>-3834</v>
      </c>
      <c r="F22" s="17">
        <f>F26+F37+F23</f>
        <v>-3694</v>
      </c>
      <c r="G22" s="17">
        <f t="shared" ref="E22:L22" si="6">G26+G37</f>
        <v>-1512</v>
      </c>
      <c r="H22" s="17">
        <f t="shared" si="6"/>
        <v>1392</v>
      </c>
      <c r="I22" s="17">
        <f t="shared" si="6"/>
        <v>-20</v>
      </c>
      <c r="J22" s="17">
        <f t="shared" si="6"/>
        <v>0</v>
      </c>
      <c r="K22" s="17">
        <f t="shared" si="6"/>
        <v>0</v>
      </c>
      <c r="L22" s="17">
        <f t="shared" si="6"/>
        <v>0</v>
      </c>
    </row>
    <row r="23" spans="1:12" ht="30" customHeight="1">
      <c r="A23" s="80"/>
      <c r="B23" s="3"/>
      <c r="C23" s="26" t="s">
        <v>49</v>
      </c>
      <c r="D23" s="27" t="s">
        <v>50</v>
      </c>
      <c r="E23" s="17">
        <f>E24</f>
        <v>320</v>
      </c>
      <c r="F23" s="25">
        <f>F24</f>
        <v>320</v>
      </c>
      <c r="G23" s="25">
        <f t="shared" ref="G23:L24" si="7">G24</f>
        <v>0</v>
      </c>
      <c r="H23" s="25">
        <f t="shared" si="7"/>
        <v>0</v>
      </c>
      <c r="I23" s="25">
        <f t="shared" si="7"/>
        <v>0</v>
      </c>
      <c r="J23" s="25">
        <f t="shared" si="7"/>
        <v>0</v>
      </c>
      <c r="K23" s="25">
        <f t="shared" si="7"/>
        <v>0</v>
      </c>
      <c r="L23" s="25">
        <f t="shared" si="7"/>
        <v>0</v>
      </c>
    </row>
    <row r="24" spans="1:12" ht="30" customHeight="1">
      <c r="A24" s="80"/>
      <c r="B24" s="3"/>
      <c r="C24" s="91" t="s">
        <v>51</v>
      </c>
      <c r="D24" s="81"/>
      <c r="E24" s="17">
        <f>E25</f>
        <v>320</v>
      </c>
      <c r="F24" s="82">
        <f>F25</f>
        <v>320</v>
      </c>
      <c r="G24" s="82">
        <f t="shared" si="7"/>
        <v>0</v>
      </c>
      <c r="H24" s="82">
        <f t="shared" si="7"/>
        <v>0</v>
      </c>
      <c r="I24" s="82">
        <f t="shared" si="7"/>
        <v>0</v>
      </c>
      <c r="J24" s="82">
        <f t="shared" si="7"/>
        <v>0</v>
      </c>
      <c r="K24" s="82">
        <f t="shared" si="7"/>
        <v>0</v>
      </c>
      <c r="L24" s="82">
        <f t="shared" si="7"/>
        <v>0</v>
      </c>
    </row>
    <row r="25" spans="1:12" ht="30" customHeight="1">
      <c r="A25" s="80"/>
      <c r="B25" s="3"/>
      <c r="C25" s="90" t="s">
        <v>52</v>
      </c>
      <c r="D25" s="81" t="s">
        <v>57</v>
      </c>
      <c r="E25" s="17">
        <f>F25</f>
        <v>320</v>
      </c>
      <c r="F25" s="82">
        <v>320</v>
      </c>
      <c r="G25" s="82">
        <v>0</v>
      </c>
      <c r="H25" s="82">
        <v>0</v>
      </c>
      <c r="I25" s="82">
        <v>0</v>
      </c>
      <c r="J25" s="82">
        <v>0</v>
      </c>
      <c r="K25" s="82">
        <v>0</v>
      </c>
      <c r="L25" s="82">
        <v>0</v>
      </c>
    </row>
    <row r="26" spans="1:12" s="18" customFormat="1" ht="22.5" customHeight="1">
      <c r="B26" s="3"/>
      <c r="C26" s="26" t="s">
        <v>8</v>
      </c>
      <c r="D26" s="27" t="s">
        <v>9</v>
      </c>
      <c r="E26" s="25">
        <f>E27+E32</f>
        <v>0</v>
      </c>
      <c r="F26" s="25">
        <f t="shared" ref="F26:L26" si="8">F27+F32</f>
        <v>0</v>
      </c>
      <c r="G26" s="25">
        <f t="shared" si="8"/>
        <v>0</v>
      </c>
      <c r="H26" s="25">
        <f t="shared" si="8"/>
        <v>0</v>
      </c>
      <c r="I26" s="25">
        <f t="shared" si="8"/>
        <v>0</v>
      </c>
      <c r="J26" s="25">
        <f t="shared" si="8"/>
        <v>0</v>
      </c>
      <c r="K26" s="25">
        <f t="shared" si="8"/>
        <v>0</v>
      </c>
      <c r="L26" s="25">
        <f t="shared" si="8"/>
        <v>0</v>
      </c>
    </row>
    <row r="27" spans="1:12" s="18" customFormat="1" ht="36.75" customHeight="1">
      <c r="B27" s="3"/>
      <c r="C27" s="23" t="s">
        <v>12</v>
      </c>
      <c r="D27" s="24" t="s">
        <v>10</v>
      </c>
      <c r="E27" s="52">
        <f>E28</f>
        <v>457</v>
      </c>
      <c r="F27" s="52">
        <f t="shared" ref="F27:L27" si="9">F28</f>
        <v>123</v>
      </c>
      <c r="G27" s="92">
        <f t="shared" si="9"/>
        <v>122</v>
      </c>
      <c r="H27" s="52">
        <f t="shared" si="9"/>
        <v>108</v>
      </c>
      <c r="I27" s="52">
        <f t="shared" si="9"/>
        <v>104</v>
      </c>
      <c r="J27" s="52">
        <f t="shared" si="9"/>
        <v>457</v>
      </c>
      <c r="K27" s="52">
        <f t="shared" si="9"/>
        <v>457</v>
      </c>
      <c r="L27" s="52">
        <f t="shared" si="9"/>
        <v>457</v>
      </c>
    </row>
    <row r="28" spans="1:12" s="18" customFormat="1" ht="22.5" customHeight="1">
      <c r="B28" s="3"/>
      <c r="C28" s="13" t="s">
        <v>5</v>
      </c>
      <c r="D28" s="14"/>
      <c r="E28" s="53">
        <f>E29</f>
        <v>457</v>
      </c>
      <c r="F28" s="53">
        <f t="shared" ref="F28:L28" si="10">F29</f>
        <v>123</v>
      </c>
      <c r="G28" s="53">
        <f t="shared" si="10"/>
        <v>122</v>
      </c>
      <c r="H28" s="53">
        <f t="shared" si="10"/>
        <v>108</v>
      </c>
      <c r="I28" s="53">
        <f t="shared" si="10"/>
        <v>104</v>
      </c>
      <c r="J28" s="53">
        <f t="shared" si="10"/>
        <v>457</v>
      </c>
      <c r="K28" s="53">
        <f t="shared" si="10"/>
        <v>457</v>
      </c>
      <c r="L28" s="53">
        <f t="shared" si="10"/>
        <v>457</v>
      </c>
    </row>
    <row r="29" spans="1:12" s="18" customFormat="1" ht="17.25" customHeight="1">
      <c r="B29" s="3"/>
      <c r="C29" s="15" t="s">
        <v>14</v>
      </c>
      <c r="D29" s="14"/>
      <c r="E29" s="54">
        <f>E30+E31</f>
        <v>457</v>
      </c>
      <c r="F29" s="54">
        <f t="shared" ref="F29:L29" si="11">F30+F31</f>
        <v>123</v>
      </c>
      <c r="G29" s="54">
        <f t="shared" si="11"/>
        <v>122</v>
      </c>
      <c r="H29" s="54">
        <f t="shared" si="11"/>
        <v>108</v>
      </c>
      <c r="I29" s="54">
        <f t="shared" si="11"/>
        <v>104</v>
      </c>
      <c r="J29" s="54">
        <f t="shared" si="11"/>
        <v>457</v>
      </c>
      <c r="K29" s="54">
        <f t="shared" si="11"/>
        <v>457</v>
      </c>
      <c r="L29" s="54">
        <f t="shared" si="11"/>
        <v>457</v>
      </c>
    </row>
    <row r="30" spans="1:12" s="18" customFormat="1" ht="17.25" customHeight="1">
      <c r="B30" s="3"/>
      <c r="C30" s="15" t="s">
        <v>15</v>
      </c>
      <c r="D30" s="14">
        <v>10</v>
      </c>
      <c r="E30" s="55">
        <v>267</v>
      </c>
      <c r="F30" s="55">
        <v>75</v>
      </c>
      <c r="G30" s="55">
        <v>75</v>
      </c>
      <c r="H30" s="55">
        <v>60</v>
      </c>
      <c r="I30" s="55">
        <v>57</v>
      </c>
      <c r="J30" s="55">
        <v>267</v>
      </c>
      <c r="K30" s="55">
        <v>267</v>
      </c>
      <c r="L30" s="55">
        <v>267</v>
      </c>
    </row>
    <row r="31" spans="1:12" s="18" customFormat="1" ht="16.5" customHeight="1">
      <c r="B31" s="3"/>
      <c r="C31" s="15" t="s">
        <v>16</v>
      </c>
      <c r="D31" s="14">
        <v>20</v>
      </c>
      <c r="E31" s="55">
        <v>190</v>
      </c>
      <c r="F31" s="55">
        <v>48</v>
      </c>
      <c r="G31" s="55">
        <v>47</v>
      </c>
      <c r="H31" s="55">
        <v>48</v>
      </c>
      <c r="I31" s="55">
        <v>47</v>
      </c>
      <c r="J31" s="55">
        <v>190</v>
      </c>
      <c r="K31" s="55">
        <v>190</v>
      </c>
      <c r="L31" s="55">
        <v>190</v>
      </c>
    </row>
    <row r="32" spans="1:12" s="18" customFormat="1" ht="29.25" customHeight="1">
      <c r="B32" s="3"/>
      <c r="C32" s="23" t="s">
        <v>12</v>
      </c>
      <c r="D32" s="24" t="s">
        <v>13</v>
      </c>
      <c r="E32" s="52">
        <f>E33</f>
        <v>-457</v>
      </c>
      <c r="F32" s="52">
        <f t="shared" ref="F32:L32" si="12">F33</f>
        <v>-123</v>
      </c>
      <c r="G32" s="52">
        <f t="shared" si="12"/>
        <v>-122</v>
      </c>
      <c r="H32" s="52">
        <f t="shared" si="12"/>
        <v>-108</v>
      </c>
      <c r="I32" s="52">
        <f t="shared" si="12"/>
        <v>-104</v>
      </c>
      <c r="J32" s="52">
        <f t="shared" si="12"/>
        <v>-457</v>
      </c>
      <c r="K32" s="52">
        <f t="shared" si="12"/>
        <v>-457</v>
      </c>
      <c r="L32" s="52">
        <f t="shared" si="12"/>
        <v>-457</v>
      </c>
    </row>
    <row r="33" spans="2:12" s="18" customFormat="1" ht="19.5" customHeight="1">
      <c r="B33" s="3"/>
      <c r="C33" s="13" t="s">
        <v>5</v>
      </c>
      <c r="D33" s="14"/>
      <c r="E33" s="53">
        <f t="shared" ref="E33:L33" si="13">E34</f>
        <v>-457</v>
      </c>
      <c r="F33" s="53">
        <f t="shared" si="13"/>
        <v>-123</v>
      </c>
      <c r="G33" s="53">
        <f t="shared" si="13"/>
        <v>-122</v>
      </c>
      <c r="H33" s="53">
        <f t="shared" si="13"/>
        <v>-108</v>
      </c>
      <c r="I33" s="53">
        <f t="shared" si="13"/>
        <v>-104</v>
      </c>
      <c r="J33" s="53">
        <f t="shared" si="13"/>
        <v>-457</v>
      </c>
      <c r="K33" s="53">
        <f t="shared" si="13"/>
        <v>-457</v>
      </c>
      <c r="L33" s="53">
        <f t="shared" si="13"/>
        <v>-457</v>
      </c>
    </row>
    <row r="34" spans="2:12" ht="16.5" customHeight="1">
      <c r="B34" s="3"/>
      <c r="C34" s="15" t="s">
        <v>14</v>
      </c>
      <c r="D34" s="14"/>
      <c r="E34" s="54">
        <f>E35+E36</f>
        <v>-457</v>
      </c>
      <c r="F34" s="54">
        <f t="shared" ref="F34:L34" si="14">F35+F36</f>
        <v>-123</v>
      </c>
      <c r="G34" s="54">
        <f t="shared" si="14"/>
        <v>-122</v>
      </c>
      <c r="H34" s="54">
        <f t="shared" si="14"/>
        <v>-108</v>
      </c>
      <c r="I34" s="54">
        <f t="shared" si="14"/>
        <v>-104</v>
      </c>
      <c r="J34" s="54">
        <f t="shared" si="14"/>
        <v>-457</v>
      </c>
      <c r="K34" s="54">
        <f t="shared" si="14"/>
        <v>-457</v>
      </c>
      <c r="L34" s="54">
        <f t="shared" si="14"/>
        <v>-457</v>
      </c>
    </row>
    <row r="35" spans="2:12" ht="16.5" customHeight="1">
      <c r="B35" s="3"/>
      <c r="C35" s="15" t="s">
        <v>15</v>
      </c>
      <c r="D35" s="14">
        <v>10</v>
      </c>
      <c r="E35" s="55">
        <v>-267</v>
      </c>
      <c r="F35" s="55">
        <v>-75</v>
      </c>
      <c r="G35" s="55">
        <v>-75</v>
      </c>
      <c r="H35" s="55">
        <v>-60</v>
      </c>
      <c r="I35" s="55">
        <v>-57</v>
      </c>
      <c r="J35" s="55">
        <v>-267</v>
      </c>
      <c r="K35" s="55">
        <v>-267</v>
      </c>
      <c r="L35" s="55">
        <v>-267</v>
      </c>
    </row>
    <row r="36" spans="2:12" ht="21.75" customHeight="1">
      <c r="B36" s="3"/>
      <c r="C36" s="15" t="s">
        <v>16</v>
      </c>
      <c r="D36" s="14">
        <v>20</v>
      </c>
      <c r="E36" s="55">
        <v>-190</v>
      </c>
      <c r="F36" s="55">
        <v>-48</v>
      </c>
      <c r="G36" s="55">
        <v>-47</v>
      </c>
      <c r="H36" s="55">
        <v>-48</v>
      </c>
      <c r="I36" s="55">
        <v>-47</v>
      </c>
      <c r="J36" s="55">
        <v>-190</v>
      </c>
      <c r="K36" s="55">
        <v>-190</v>
      </c>
      <c r="L36" s="55">
        <v>-190</v>
      </c>
    </row>
    <row r="37" spans="2:12" ht="27" customHeight="1">
      <c r="C37" s="46" t="s">
        <v>28</v>
      </c>
      <c r="D37" s="47" t="s">
        <v>29</v>
      </c>
      <c r="E37" s="59">
        <f>F37+G37+H37+I37</f>
        <v>-4154</v>
      </c>
      <c r="F37" s="59">
        <f>F38+F42</f>
        <v>-4014</v>
      </c>
      <c r="G37" s="59">
        <f t="shared" ref="G37:L37" si="15">G38+G42</f>
        <v>-1512</v>
      </c>
      <c r="H37" s="59">
        <f t="shared" si="15"/>
        <v>1392</v>
      </c>
      <c r="I37" s="59">
        <f t="shared" si="15"/>
        <v>-20</v>
      </c>
      <c r="J37" s="59">
        <f t="shared" si="15"/>
        <v>0</v>
      </c>
      <c r="K37" s="59">
        <f t="shared" si="15"/>
        <v>0</v>
      </c>
      <c r="L37" s="59">
        <f t="shared" si="15"/>
        <v>0</v>
      </c>
    </row>
    <row r="38" spans="2:12" ht="26.25">
      <c r="C38" s="49" t="s">
        <v>48</v>
      </c>
      <c r="D38" s="38" t="s">
        <v>30</v>
      </c>
      <c r="E38" s="59">
        <f t="shared" ref="E38:E45" si="16">F38+G38+H38+I38</f>
        <v>6</v>
      </c>
      <c r="F38" s="72">
        <f>F39</f>
        <v>6</v>
      </c>
      <c r="G38" s="72">
        <f t="shared" ref="G38:L39" si="17">G39</f>
        <v>0</v>
      </c>
      <c r="H38" s="72">
        <f t="shared" si="17"/>
        <v>0</v>
      </c>
      <c r="I38" s="72">
        <f t="shared" si="17"/>
        <v>0</v>
      </c>
      <c r="J38" s="72">
        <f t="shared" si="17"/>
        <v>0</v>
      </c>
      <c r="K38" s="72">
        <f t="shared" si="17"/>
        <v>0</v>
      </c>
      <c r="L38" s="72">
        <f t="shared" si="17"/>
        <v>0</v>
      </c>
    </row>
    <row r="39" spans="2:12">
      <c r="C39" s="44" t="s">
        <v>5</v>
      </c>
      <c r="D39" s="45"/>
      <c r="E39" s="56">
        <f t="shared" si="16"/>
        <v>6</v>
      </c>
      <c r="F39" s="57">
        <f>F40</f>
        <v>6</v>
      </c>
      <c r="G39" s="57">
        <f t="shared" si="17"/>
        <v>0</v>
      </c>
      <c r="H39" s="57">
        <f t="shared" si="17"/>
        <v>0</v>
      </c>
      <c r="I39" s="57">
        <f t="shared" si="17"/>
        <v>0</v>
      </c>
      <c r="J39" s="57">
        <f t="shared" si="17"/>
        <v>0</v>
      </c>
      <c r="K39" s="57">
        <f t="shared" si="17"/>
        <v>0</v>
      </c>
      <c r="L39" s="57">
        <f t="shared" si="17"/>
        <v>0</v>
      </c>
    </row>
    <row r="40" spans="2:12">
      <c r="C40" s="48" t="s">
        <v>39</v>
      </c>
      <c r="D40" s="14" t="s">
        <v>31</v>
      </c>
      <c r="E40" s="56">
        <f t="shared" si="16"/>
        <v>6</v>
      </c>
      <c r="F40" s="57">
        <v>6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</row>
    <row r="41" spans="2:12" s="68" customFormat="1">
      <c r="C41" s="15" t="s">
        <v>32</v>
      </c>
      <c r="D41" s="14" t="s">
        <v>33</v>
      </c>
      <c r="E41" s="56">
        <f t="shared" si="16"/>
        <v>6</v>
      </c>
      <c r="F41" s="69">
        <v>6</v>
      </c>
      <c r="G41" s="69">
        <v>0</v>
      </c>
      <c r="H41" s="69">
        <v>0</v>
      </c>
      <c r="I41" s="69">
        <v>0</v>
      </c>
      <c r="J41" s="69">
        <f t="shared" ref="G41:L42" si="18">J42</f>
        <v>0</v>
      </c>
      <c r="K41" s="69">
        <f t="shared" si="18"/>
        <v>0</v>
      </c>
      <c r="L41" s="69">
        <f t="shared" si="18"/>
        <v>0</v>
      </c>
    </row>
    <row r="42" spans="2:12">
      <c r="C42" s="71" t="s">
        <v>34</v>
      </c>
      <c r="D42" s="70" t="s">
        <v>30</v>
      </c>
      <c r="E42" s="59">
        <f t="shared" si="16"/>
        <v>-4160</v>
      </c>
      <c r="F42" s="72">
        <f>F43</f>
        <v>-4020</v>
      </c>
      <c r="G42" s="72">
        <f t="shared" si="18"/>
        <v>-1512</v>
      </c>
      <c r="H42" s="72">
        <f t="shared" si="18"/>
        <v>1392</v>
      </c>
      <c r="I42" s="72">
        <f t="shared" si="18"/>
        <v>-20</v>
      </c>
      <c r="J42" s="72">
        <f t="shared" si="18"/>
        <v>0</v>
      </c>
      <c r="K42" s="72">
        <f t="shared" si="18"/>
        <v>0</v>
      </c>
      <c r="L42" s="72">
        <f t="shared" si="18"/>
        <v>0</v>
      </c>
    </row>
    <row r="43" spans="2:12">
      <c r="C43" s="48" t="s">
        <v>39</v>
      </c>
      <c r="D43" s="14" t="s">
        <v>31</v>
      </c>
      <c r="E43" s="56">
        <f t="shared" si="16"/>
        <v>-4160</v>
      </c>
      <c r="F43" s="57">
        <f>F44+F45</f>
        <v>-4020</v>
      </c>
      <c r="G43" s="57">
        <f t="shared" ref="G43:L43" si="19">G44+G45</f>
        <v>-1512</v>
      </c>
      <c r="H43" s="57">
        <f t="shared" si="19"/>
        <v>1392</v>
      </c>
      <c r="I43" s="57">
        <f t="shared" si="19"/>
        <v>-20</v>
      </c>
      <c r="J43" s="57">
        <f t="shared" si="19"/>
        <v>0</v>
      </c>
      <c r="K43" s="57">
        <f t="shared" si="19"/>
        <v>0</v>
      </c>
      <c r="L43" s="57">
        <f t="shared" si="19"/>
        <v>0</v>
      </c>
    </row>
    <row r="44" spans="2:12">
      <c r="C44" s="48" t="s">
        <v>35</v>
      </c>
      <c r="D44" s="50" t="s">
        <v>33</v>
      </c>
      <c r="E44" s="56">
        <f t="shared" si="16"/>
        <v>-72</v>
      </c>
      <c r="F44" s="57">
        <v>-20</v>
      </c>
      <c r="G44" s="57">
        <v>-12</v>
      </c>
      <c r="H44" s="57">
        <v>-20</v>
      </c>
      <c r="I44" s="57">
        <v>-20</v>
      </c>
      <c r="J44" s="73">
        <v>0</v>
      </c>
      <c r="K44" s="73">
        <v>0</v>
      </c>
      <c r="L44" s="73">
        <v>0</v>
      </c>
    </row>
    <row r="45" spans="2:12">
      <c r="C45" s="48" t="s">
        <v>36</v>
      </c>
      <c r="D45" s="50" t="s">
        <v>37</v>
      </c>
      <c r="E45" s="56">
        <f t="shared" si="16"/>
        <v>-4088</v>
      </c>
      <c r="F45" s="57">
        <v>-4000</v>
      </c>
      <c r="G45" s="73">
        <v>-1500</v>
      </c>
      <c r="H45" s="73">
        <v>1412</v>
      </c>
      <c r="I45" s="73">
        <v>0</v>
      </c>
      <c r="J45" s="73">
        <v>0</v>
      </c>
      <c r="K45" s="73">
        <v>0</v>
      </c>
      <c r="L45" s="73">
        <v>0</v>
      </c>
    </row>
    <row r="46" spans="2:12" ht="20.25" customHeight="1">
      <c r="C46" s="60" t="s">
        <v>38</v>
      </c>
      <c r="D46" s="60"/>
      <c r="E46" s="61">
        <f>E17-E22</f>
        <v>-320</v>
      </c>
      <c r="F46" s="61">
        <f t="shared" ref="F46:L46" si="20">F17-F22</f>
        <v>-320</v>
      </c>
      <c r="G46" s="61">
        <f t="shared" si="20"/>
        <v>0</v>
      </c>
      <c r="H46" s="61">
        <f t="shared" si="20"/>
        <v>0</v>
      </c>
      <c r="I46" s="61">
        <f t="shared" si="20"/>
        <v>0</v>
      </c>
      <c r="J46" s="61">
        <f t="shared" si="20"/>
        <v>0</v>
      </c>
      <c r="K46" s="61">
        <f t="shared" si="20"/>
        <v>0</v>
      </c>
      <c r="L46" s="61">
        <f t="shared" si="20"/>
        <v>0</v>
      </c>
    </row>
    <row r="48" spans="2:12">
      <c r="C48" s="83" t="s">
        <v>53</v>
      </c>
      <c r="D48" s="84">
        <f>D49</f>
        <v>320</v>
      </c>
    </row>
    <row r="49" spans="3:4">
      <c r="C49" s="85" t="s">
        <v>54</v>
      </c>
      <c r="D49" s="86">
        <f>D50+D87+D92+D97+D116+D126+D146+D182+D295+D297+D299</f>
        <v>320</v>
      </c>
    </row>
    <row r="50" spans="3:4">
      <c r="C50" s="87" t="s">
        <v>55</v>
      </c>
      <c r="D50" s="88">
        <f>D51+D53+D55+D65+D68+D75+D81+D83</f>
        <v>320</v>
      </c>
    </row>
    <row r="51" spans="3:4" ht="63">
      <c r="C51" s="89" t="s">
        <v>56</v>
      </c>
      <c r="D51" s="48">
        <v>320</v>
      </c>
    </row>
  </sheetData>
  <mergeCells count="4">
    <mergeCell ref="C2:D2"/>
    <mergeCell ref="C13:E13"/>
    <mergeCell ref="C5:L5"/>
    <mergeCell ref="C7:L7"/>
  </mergeCells>
  <pageMargins left="0.47244094488188981" right="0.51181102362204722" top="0.43307086614173229" bottom="0.51181102362204722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1  (2)</vt:lpstr>
      <vt:lpstr>'Anexa 1  (2)'!Print_Titles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larisa</cp:lastModifiedBy>
  <cp:lastPrinted>2024-02-29T06:50:24Z</cp:lastPrinted>
  <dcterms:created xsi:type="dcterms:W3CDTF">2020-09-07T10:07:37Z</dcterms:created>
  <dcterms:modified xsi:type="dcterms:W3CDTF">2024-02-29T08:17:34Z</dcterms:modified>
</cp:coreProperties>
</file>